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Лист1!$A$1:$D$68</definedName>
  </definedNames>
  <calcPr calcId="144525"/>
</workbook>
</file>

<file path=xl/calcChain.xml><?xml version="1.0" encoding="utf-8"?>
<calcChain xmlns="http://schemas.openxmlformats.org/spreadsheetml/2006/main">
  <c r="B31" i="1" l="1"/>
  <c r="B50" i="1"/>
  <c r="B56" i="1"/>
  <c r="B10" i="1"/>
  <c r="B58" i="1" l="1"/>
  <c r="B22" i="1"/>
  <c r="B8" i="1" l="1"/>
  <c r="B65" i="1"/>
  <c r="B64" i="1" s="1"/>
  <c r="B53" i="1"/>
  <c r="B17" i="1"/>
  <c r="B14" i="1"/>
  <c r="B9" i="1"/>
  <c r="B12" i="1" l="1"/>
  <c r="B66" i="1"/>
  <c r="B67" i="1" l="1"/>
  <c r="B68" i="1" s="1"/>
</calcChain>
</file>

<file path=xl/sharedStrings.xml><?xml version="1.0" encoding="utf-8"?>
<sst xmlns="http://schemas.openxmlformats.org/spreadsheetml/2006/main" count="119" uniqueCount="82">
  <si>
    <t>Ед.изм.</t>
  </si>
  <si>
    <t>Количество работ (ед.)</t>
  </si>
  <si>
    <t>Наименование работ (услуг)</t>
  </si>
  <si>
    <t>м2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</si>
  <si>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</si>
  <si>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</si>
  <si>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</si>
  <si>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</si>
  <si>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</si>
  <si>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</si>
  <si>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</si>
  <si>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</si>
  <si>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</si>
  <si>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</si>
  <si>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</si>
  <si>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</si>
  <si>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</si>
  <si>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</si>
  <si>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</si>
  <si>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</si>
  <si>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</si>
  <si>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</si>
  <si>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</si>
  <si>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</si>
  <si>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Бабушкина, д. 30</t>
  </si>
  <si>
    <t>Доходы по дому:</t>
  </si>
  <si>
    <t>15. Прочая работа (услуга)</t>
  </si>
  <si>
    <t>Расходы по снятию показаний с ИПУ по электроэнергии</t>
  </si>
  <si>
    <t>Выезд а/машины по заявке</t>
  </si>
  <si>
    <t>выезд</t>
  </si>
  <si>
    <t>шт.</t>
  </si>
  <si>
    <t>дом</t>
  </si>
  <si>
    <t>руб.</t>
  </si>
  <si>
    <t>Отключение отопления</t>
  </si>
  <si>
    <t>шт</t>
  </si>
  <si>
    <t>Утепление вентпродухов изовером</t>
  </si>
  <si>
    <t>Чистка врезки</t>
  </si>
  <si>
    <t>замена электрической лампы накаливания</t>
  </si>
  <si>
    <t>исполнение заявок не связанных с ремонтом</t>
  </si>
  <si>
    <t>Страмилов Денис Олегович (Бабушкина  д.30, пом. 1)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</si>
  <si>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</si>
  <si>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</si>
  <si>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</si>
  <si>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</si>
  <si>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</si>
  <si>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</si>
  <si>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</si>
  <si>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</si>
  <si>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</si>
  <si>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Дезинсекция Дезснабсервис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</si>
  <si>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</si>
  <si>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</si>
  <si>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</si>
  <si>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</si>
  <si>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</si>
  <si>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подвала</t>
  </si>
  <si>
    <t>Осмотр сантех. оборудования</t>
  </si>
  <si>
    <t>Осмотр чердачного помещения</t>
  </si>
  <si>
    <t>Подготовка теплового узла к сдаче</t>
  </si>
  <si>
    <t>Регулировка теплоносителя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</si>
  <si>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</si>
  <si>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</si>
  <si>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</si>
  <si>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Скос травы 2021 г.</t>
  </si>
  <si>
    <t>Содержание ДРС 1,2 кв. 2022 г. коэф.0,8;0,85;0,9;1</t>
  </si>
  <si>
    <t>Содержание ДРС 3,4 кв. 2022 г. коэф.0,8;0,85;0,9;1</t>
  </si>
  <si>
    <t>Тех.обслуживание ГО К=0,6;0,8;0,85;0,9;1 (1,2 кв. 2022 г.)</t>
  </si>
  <si>
    <t>Тех.обслуживание ГО К=0,6;0,8;0,85;0,9;1 (3,4 кв. 2022 г.)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</si>
  <si>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</si>
  <si>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</si>
  <si>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</si>
  <si>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</si>
  <si>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</si>
  <si>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</si>
  <si>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Установка настенного электрического патрона</t>
  </si>
  <si>
    <t>Устранение свищей сваркой</t>
  </si>
  <si>
    <t>замеры темпер. воздуха в квартире и подвале</t>
  </si>
  <si>
    <t>замер</t>
  </si>
  <si>
    <t>отключение/включение насосов</t>
  </si>
  <si>
    <t>открытие продухов</t>
  </si>
  <si>
    <t>слив с последующим заполнением теплосистемы отоплен с осмотром</t>
  </si>
  <si>
    <t>установка светильника с датчиком на движение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</si>
</sst>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164" fontId="2" fillId="0" borderId="2" xfId="2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164" fontId="8" fillId="0" borderId="2" xfId="2" applyFont="1" applyFill="1" applyBorder="1" applyAlignment="1">
      <alignment vertical="center" wrapText="1"/>
    </xf>
    <xf numFmtId="164" fontId="7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>
      <alignment vertical="center" wrapText="1"/>
    </xf>
    <xf numFmtId="164" fontId="3" fillId="0" borderId="2" xfId="2" applyFont="1" applyFill="1" applyBorder="1" applyAlignment="1"/>
    <xf numFmtId="164" fontId="2" fillId="0" borderId="2" xfId="2" applyFont="1" applyFill="1" applyBorder="1" applyAlignment="1"/>
    <xf numFmtId="164" fontId="3" fillId="0" borderId="2" xfId="2" applyFont="1" applyFill="1" applyBorder="1" applyAlignment="1">
      <alignment vertical="center"/>
    </xf>
    <xf numFmtId="164" fontId="2" fillId="0" borderId="2" xfId="2" applyFont="1" applyFill="1" applyBorder="1" applyAlignment="1">
      <alignment vertical="center"/>
    </xf>
    <xf numFmtId="164" fontId="5" fillId="0" borderId="2" xfId="2" applyFont="1" applyFill="1" applyBorder="1" applyAlignment="1">
      <alignment vertical="center"/>
    </xf>
    <xf numFmtId="164" fontId="2" fillId="0" borderId="0" xfId="2" applyFont="1" applyFill="1" applyBorder="1" applyAlignment="1"/>
    <xf numFmtId="164" fontId="3" fillId="0" borderId="0" xfId="2" applyFont="1" applyFill="1" applyBorder="1" applyAlignment="1">
      <alignment vertical="center" wrapText="1"/>
    </xf>
    <xf numFmtId="164" fontId="2" fillId="0" borderId="0" xfId="2" applyFont="1" applyFill="1" applyBorder="1" applyAlignment="1">
      <alignment vertical="center" wrapText="1"/>
    </xf>
    <xf numFmtId="164" fontId="5" fillId="0" borderId="0" xfId="2" applyFont="1" applyFill="1" applyBorder="1" applyAlignment="1">
      <alignment vertical="center" wrapText="1"/>
    </xf>
    <xf numFmtId="164" fontId="2" fillId="0" borderId="0" xfId="2" applyFont="1" applyFill="1" applyAlignment="1">
      <alignment vertical="center" wrapText="1"/>
    </xf>
    <xf numFmtId="164" fontId="2" fillId="0" borderId="2" xfId="2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0" borderId="2" xfId="1" applyFont="1" applyFill="1" applyBorder="1" applyAlignment="1">
      <alignment horizontal="center" vertical="center"/>
    </xf>
    <xf numFmtId="4" fontId="3" fillId="0" borderId="2" xfId="3" applyNumberFormat="1" applyFont="1" applyFill="1" applyBorder="1" applyAlignment="1" applyProtection="1">
      <alignment horizontal="center" vertical="center"/>
    </xf>
    <xf numFmtId="164" fontId="11" fillId="0" borderId="2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3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58" workbookViewId="0">
      <selection activeCell="G56" sqref="G56"/>
    </sheetView>
  </sheetViews>
  <sheetFormatPr defaultRowHeight="15" outlineLevelRow="2" x14ac:dyDescent="0.25"/>
  <cols>
    <col min="1" max="1" width="59.5703125" style="10" customWidth="1"/>
    <col min="2" max="2" width="17.42578125" style="35" customWidth="1"/>
    <col min="3" max="3" width="9.28515625" style="11" customWidth="1"/>
    <col min="4" max="4" width="14.42578125" style="35" customWidth="1"/>
    <col min="5" max="5" width="17.28515625" style="1" customWidth="1"/>
    <col min="6" max="16384" width="9.140625" style="1"/>
  </cols>
  <sheetData>
    <row r="1" spans="1:5" ht="46.5" customHeight="1" x14ac:dyDescent="0.25">
      <c r="A1" s="48" t="s">
        <v>5</v>
      </c>
      <c r="B1" s="48"/>
      <c r="C1" s="48"/>
      <c r="D1" s="48"/>
    </row>
    <row r="2" spans="1:5" ht="17.25" customHeight="1" x14ac:dyDescent="0.25">
      <c r="A2" s="2" t="s">
        <v>24</v>
      </c>
      <c r="B2" s="50" t="s">
        <v>40</v>
      </c>
      <c r="C2" s="50"/>
      <c r="D2" s="50"/>
    </row>
    <row r="3" spans="1:5" ht="57" x14ac:dyDescent="0.25">
      <c r="A3" s="3" t="s">
        <v>2</v>
      </c>
      <c r="B3" s="23" t="s">
        <v>18</v>
      </c>
      <c r="C3" s="21" t="s">
        <v>0</v>
      </c>
      <c r="D3" s="23" t="s">
        <v>1</v>
      </c>
    </row>
    <row r="4" spans="1:5" s="6" customFormat="1" x14ac:dyDescent="0.25">
      <c r="A4" s="45" t="s">
        <v>41</v>
      </c>
      <c r="B4" s="46">
        <v>77524.48960000003</v>
      </c>
      <c r="C4" s="47"/>
    </row>
    <row r="5" spans="1:5" x14ac:dyDescent="0.25">
      <c r="A5" s="51" t="s">
        <v>25</v>
      </c>
      <c r="B5" s="52"/>
      <c r="C5" s="52"/>
      <c r="D5" s="53"/>
    </row>
    <row r="6" spans="1:5" ht="18" customHeight="1" x14ac:dyDescent="0.25">
      <c r="A6" s="3" t="s">
        <v>42</v>
      </c>
      <c r="B6" s="23">
        <v>326831.38</v>
      </c>
      <c r="C6" s="42" t="s">
        <v>32</v>
      </c>
      <c r="D6" s="23"/>
    </row>
    <row r="7" spans="1:5" ht="16.5" customHeight="1" x14ac:dyDescent="0.25">
      <c r="A7" s="3" t="s">
        <v>43</v>
      </c>
      <c r="B7" s="23">
        <v>324373.83</v>
      </c>
      <c r="C7" s="42" t="s">
        <v>32</v>
      </c>
      <c r="D7" s="23"/>
    </row>
    <row r="8" spans="1:5" x14ac:dyDescent="0.25">
      <c r="A8" s="3" t="s">
        <v>44</v>
      </c>
      <c r="B8" s="23">
        <f>B7-B6</f>
        <v>-2457.5499999999884</v>
      </c>
      <c r="C8" s="42" t="s">
        <v>32</v>
      </c>
      <c r="D8" s="23"/>
    </row>
    <row r="9" spans="1:5" x14ac:dyDescent="0.25">
      <c r="A9" s="3" t="s">
        <v>6</v>
      </c>
      <c r="B9" s="23">
        <f>B10+B11</f>
        <v>18862.8</v>
      </c>
      <c r="C9" s="42" t="s">
        <v>32</v>
      </c>
      <c r="D9" s="23"/>
    </row>
    <row r="10" spans="1:5" x14ac:dyDescent="0.25">
      <c r="A10" s="37" t="s">
        <v>7</v>
      </c>
      <c r="B10" s="24">
        <f>300*12+264.32*12</f>
        <v>6771.84</v>
      </c>
      <c r="C10" s="42" t="s">
        <v>32</v>
      </c>
      <c r="D10" s="24"/>
    </row>
    <row r="11" spans="1:5" x14ac:dyDescent="0.25">
      <c r="A11" s="37" t="s">
        <v>39</v>
      </c>
      <c r="B11" s="24">
        <v>12090.96</v>
      </c>
      <c r="C11" s="42" t="s">
        <v>32</v>
      </c>
      <c r="D11" s="24"/>
    </row>
    <row r="12" spans="1:5" x14ac:dyDescent="0.25">
      <c r="A12" s="4" t="s">
        <v>45</v>
      </c>
      <c r="B12" s="23">
        <f>B6+B9-B10</f>
        <v>338922.33999999997</v>
      </c>
      <c r="C12" s="42" t="s">
        <v>32</v>
      </c>
      <c r="D12" s="24"/>
    </row>
    <row r="13" spans="1:5" x14ac:dyDescent="0.25">
      <c r="A13" s="49" t="s">
        <v>8</v>
      </c>
      <c r="B13" s="49"/>
      <c r="C13" s="49"/>
      <c r="D13" s="49"/>
    </row>
    <row r="14" spans="1:5" ht="29.25" thickBot="1" x14ac:dyDescent="0.3">
      <c r="A14" s="2" t="s">
        <v>9</v>
      </c>
      <c r="B14" s="25">
        <f>B15+B16</f>
        <v>63636.34</v>
      </c>
      <c r="C14" s="22"/>
      <c r="D14" s="36"/>
      <c r="E14" s="5"/>
    </row>
    <row r="15" spans="1:5" s="41" customFormat="1" ht="15.75" thickBot="1" x14ac:dyDescent="0.3">
      <c r="A15" s="43" t="s">
        <v>72</v>
      </c>
      <c r="B15" s="44">
        <v>30425.69</v>
      </c>
      <c r="C15" s="43" t="s">
        <v>3</v>
      </c>
      <c r="D15" s="44">
        <v>6962.4</v>
      </c>
    </row>
    <row r="16" spans="1:5" s="41" customFormat="1" ht="15.75" thickBot="1" x14ac:dyDescent="0.3">
      <c r="A16" s="43" t="s">
        <v>73</v>
      </c>
      <c r="B16" s="44">
        <v>33210.65</v>
      </c>
      <c r="C16" s="43" t="s">
        <v>3</v>
      </c>
      <c r="D16" s="44">
        <v>6962.4</v>
      </c>
    </row>
    <row r="17" spans="1:6" ht="29.25" thickBot="1" x14ac:dyDescent="0.3">
      <c r="A17" s="2" t="s">
        <v>10</v>
      </c>
      <c r="B17" s="25">
        <f>B18+B19</f>
        <v>24785.66</v>
      </c>
      <c r="C17" s="22"/>
      <c r="D17" s="36"/>
    </row>
    <row r="18" spans="1:6" s="41" customFormat="1" ht="15.75" thickBot="1" x14ac:dyDescent="0.3">
      <c r="A18" s="43" t="s">
        <v>68</v>
      </c>
      <c r="B18" s="44">
        <v>10617.88</v>
      </c>
      <c r="C18" s="43" t="s">
        <v>3</v>
      </c>
      <c r="D18" s="44">
        <v>5243.4</v>
      </c>
    </row>
    <row r="19" spans="1:6" s="41" customFormat="1" ht="15.75" thickBot="1" x14ac:dyDescent="0.3">
      <c r="A19" s="43" t="s">
        <v>69</v>
      </c>
      <c r="B19" s="44">
        <v>14167.78</v>
      </c>
      <c r="C19" s="43" t="s">
        <v>3</v>
      </c>
      <c r="D19" s="44">
        <v>6138.56</v>
      </c>
    </row>
    <row r="20" spans="1:6" ht="28.5" x14ac:dyDescent="0.25">
      <c r="A20" s="2" t="s">
        <v>11</v>
      </c>
      <c r="B20" s="25">
        <v>0</v>
      </c>
      <c r="C20" s="9"/>
      <c r="D20" s="36"/>
    </row>
    <row r="21" spans="1:6" ht="42.75" x14ac:dyDescent="0.25">
      <c r="A21" s="2" t="s">
        <v>12</v>
      </c>
      <c r="B21" s="25">
        <v>0</v>
      </c>
      <c r="C21" s="22"/>
      <c r="D21" s="36"/>
    </row>
    <row r="22" spans="1:6" ht="44.25" customHeight="1" outlineLevel="1" thickBot="1" x14ac:dyDescent="0.3">
      <c r="A22" s="2" t="s">
        <v>13</v>
      </c>
      <c r="B22" s="26">
        <f>SUM(B23:B30)</f>
        <v>8142.5</v>
      </c>
      <c r="C22" s="7"/>
      <c r="D22" s="27"/>
      <c r="E22" s="5"/>
      <c r="F22" s="5"/>
    </row>
    <row r="23" spans="1:6" s="41" customFormat="1" ht="15.75" thickBot="1" x14ac:dyDescent="0.3">
      <c r="A23" s="43" t="s">
        <v>54</v>
      </c>
      <c r="B23" s="44">
        <v>394.08</v>
      </c>
      <c r="C23" s="43" t="s">
        <v>31</v>
      </c>
      <c r="D23" s="44">
        <v>1</v>
      </c>
    </row>
    <row r="24" spans="1:6" s="41" customFormat="1" ht="15.75" thickBot="1" x14ac:dyDescent="0.3">
      <c r="A24" s="43" t="s">
        <v>57</v>
      </c>
      <c r="B24" s="44">
        <v>466.43</v>
      </c>
      <c r="C24" s="43" t="s">
        <v>31</v>
      </c>
      <c r="D24" s="44">
        <v>1</v>
      </c>
    </row>
    <row r="25" spans="1:6" s="41" customFormat="1" ht="15.75" thickBot="1" x14ac:dyDescent="0.3">
      <c r="A25" s="43" t="s">
        <v>74</v>
      </c>
      <c r="B25" s="44">
        <v>444.76</v>
      </c>
      <c r="C25" s="43" t="s">
        <v>30</v>
      </c>
      <c r="D25" s="44">
        <v>1</v>
      </c>
    </row>
    <row r="26" spans="1:6" s="41" customFormat="1" ht="15.75" thickBot="1" x14ac:dyDescent="0.3">
      <c r="A26" s="43" t="s">
        <v>35</v>
      </c>
      <c r="B26" s="44">
        <v>275.92</v>
      </c>
      <c r="C26" s="43" t="s">
        <v>3</v>
      </c>
      <c r="D26" s="44">
        <v>1</v>
      </c>
    </row>
    <row r="27" spans="1:6" s="41" customFormat="1" ht="15.75" thickBot="1" x14ac:dyDescent="0.3">
      <c r="A27" s="43" t="s">
        <v>37</v>
      </c>
      <c r="B27" s="44">
        <v>736.2</v>
      </c>
      <c r="C27" s="43" t="s">
        <v>30</v>
      </c>
      <c r="D27" s="44">
        <v>5</v>
      </c>
    </row>
    <row r="28" spans="1:6" s="41" customFormat="1" ht="15.75" thickBot="1" x14ac:dyDescent="0.3">
      <c r="A28" s="43" t="s">
        <v>38</v>
      </c>
      <c r="B28" s="44">
        <v>1679.01</v>
      </c>
      <c r="C28" s="43" t="s">
        <v>30</v>
      </c>
      <c r="D28" s="44">
        <v>3</v>
      </c>
    </row>
    <row r="29" spans="1:6" s="41" customFormat="1" ht="15.75" thickBot="1" x14ac:dyDescent="0.3">
      <c r="A29" s="43" t="s">
        <v>79</v>
      </c>
      <c r="B29" s="44">
        <v>3037.2</v>
      </c>
      <c r="C29" s="43" t="s">
        <v>34</v>
      </c>
      <c r="D29" s="44">
        <v>4</v>
      </c>
    </row>
    <row r="30" spans="1:6" s="41" customFormat="1" ht="15.75" thickBot="1" x14ac:dyDescent="0.3">
      <c r="A30" s="43" t="s">
        <v>81</v>
      </c>
      <c r="B30" s="44">
        <v>1108.9000000000001</v>
      </c>
      <c r="C30" s="43" t="s">
        <v>30</v>
      </c>
      <c r="D30" s="44">
        <v>1</v>
      </c>
    </row>
    <row r="31" spans="1:6" s="6" customFormat="1" ht="57.75" outlineLevel="2" thickBot="1" x14ac:dyDescent="0.3">
      <c r="A31" s="2" t="s">
        <v>14</v>
      </c>
      <c r="B31" s="28">
        <f>SUM(B32:B45)</f>
        <v>34688.730000000003</v>
      </c>
      <c r="C31" s="15"/>
      <c r="D31" s="29"/>
    </row>
    <row r="32" spans="1:6" s="41" customFormat="1" ht="15.75" thickBot="1" x14ac:dyDescent="0.3">
      <c r="A32" s="43" t="s">
        <v>28</v>
      </c>
      <c r="B32" s="44">
        <v>2268.6</v>
      </c>
      <c r="C32" s="43" t="s">
        <v>29</v>
      </c>
      <c r="D32" s="44">
        <v>4</v>
      </c>
    </row>
    <row r="33" spans="1:4" s="41" customFormat="1" ht="15.75" thickBot="1" x14ac:dyDescent="0.3">
      <c r="A33" s="43" t="s">
        <v>50</v>
      </c>
      <c r="B33" s="44">
        <v>1810.31</v>
      </c>
      <c r="C33" s="43" t="s">
        <v>51</v>
      </c>
      <c r="D33" s="44">
        <v>1</v>
      </c>
    </row>
    <row r="34" spans="1:4" s="41" customFormat="1" ht="15.75" thickBot="1" x14ac:dyDescent="0.3">
      <c r="A34" s="43" t="s">
        <v>55</v>
      </c>
      <c r="B34" s="44">
        <v>1686.96</v>
      </c>
      <c r="C34" s="43" t="s">
        <v>31</v>
      </c>
      <c r="D34" s="44">
        <v>2</v>
      </c>
    </row>
    <row r="35" spans="1:4" s="41" customFormat="1" ht="15.75" thickBot="1" x14ac:dyDescent="0.3">
      <c r="A35" s="43" t="s">
        <v>56</v>
      </c>
      <c r="B35" s="44">
        <v>937.64</v>
      </c>
      <c r="C35" s="43" t="s">
        <v>30</v>
      </c>
      <c r="D35" s="44">
        <v>2</v>
      </c>
    </row>
    <row r="36" spans="1:4" s="41" customFormat="1" ht="15.75" thickBot="1" x14ac:dyDescent="0.3">
      <c r="A36" s="43" t="s">
        <v>33</v>
      </c>
      <c r="B36" s="44">
        <v>1117.43</v>
      </c>
      <c r="C36" s="43" t="s">
        <v>30</v>
      </c>
      <c r="D36" s="44">
        <v>1</v>
      </c>
    </row>
    <row r="37" spans="1:4" s="41" customFormat="1" ht="15.75" thickBot="1" x14ac:dyDescent="0.3">
      <c r="A37" s="43" t="s">
        <v>58</v>
      </c>
      <c r="B37" s="44">
        <v>3399.73</v>
      </c>
      <c r="C37" s="43" t="s">
        <v>51</v>
      </c>
      <c r="D37" s="44">
        <v>1</v>
      </c>
    </row>
    <row r="38" spans="1:4" s="41" customFormat="1" ht="15.75" thickBot="1" x14ac:dyDescent="0.3">
      <c r="A38" s="43" t="s">
        <v>59</v>
      </c>
      <c r="B38" s="44">
        <v>2541.48</v>
      </c>
      <c r="C38" s="43" t="s">
        <v>30</v>
      </c>
      <c r="D38" s="44">
        <v>3</v>
      </c>
    </row>
    <row r="39" spans="1:4" s="41" customFormat="1" ht="15.75" thickBot="1" x14ac:dyDescent="0.3">
      <c r="A39" s="43" t="s">
        <v>60</v>
      </c>
      <c r="B39" s="44">
        <v>11058.32</v>
      </c>
      <c r="C39" s="43" t="s">
        <v>61</v>
      </c>
      <c r="D39" s="44">
        <v>14</v>
      </c>
    </row>
    <row r="40" spans="1:4" s="41" customFormat="1" ht="15.75" thickBot="1" x14ac:dyDescent="0.3">
      <c r="A40" s="43" t="s">
        <v>62</v>
      </c>
      <c r="B40" s="44">
        <v>1148.8800000000001</v>
      </c>
      <c r="C40" s="43" t="s">
        <v>31</v>
      </c>
      <c r="D40" s="44">
        <v>1</v>
      </c>
    </row>
    <row r="41" spans="1:4" s="41" customFormat="1" ht="15.75" thickBot="1" x14ac:dyDescent="0.3">
      <c r="A41" s="43" t="s">
        <v>78</v>
      </c>
      <c r="B41" s="44">
        <v>295.87</v>
      </c>
      <c r="C41" s="43" t="s">
        <v>31</v>
      </c>
      <c r="D41" s="44">
        <v>1</v>
      </c>
    </row>
    <row r="42" spans="1:4" s="41" customFormat="1" ht="15.75" thickBot="1" x14ac:dyDescent="0.3">
      <c r="A42" s="43" t="s">
        <v>80</v>
      </c>
      <c r="B42" s="44">
        <v>1293.9000000000001</v>
      </c>
      <c r="C42" s="43" t="s">
        <v>31</v>
      </c>
      <c r="D42" s="44">
        <v>1</v>
      </c>
    </row>
    <row r="43" spans="1:4" s="41" customFormat="1" ht="15.75" thickBot="1" x14ac:dyDescent="0.3">
      <c r="A43" s="43" t="s">
        <v>75</v>
      </c>
      <c r="B43" s="44">
        <v>812.9</v>
      </c>
      <c r="C43" s="43" t="s">
        <v>30</v>
      </c>
      <c r="D43" s="44">
        <v>1</v>
      </c>
    </row>
    <row r="44" spans="1:4" s="41" customFormat="1" ht="15.75" thickBot="1" x14ac:dyDescent="0.3">
      <c r="A44" s="43" t="s">
        <v>36</v>
      </c>
      <c r="B44" s="44">
        <v>2391.11</v>
      </c>
      <c r="C44" s="43" t="s">
        <v>30</v>
      </c>
      <c r="D44" s="44">
        <v>1</v>
      </c>
    </row>
    <row r="45" spans="1:4" s="41" customFormat="1" ht="15.75" thickBot="1" x14ac:dyDescent="0.3">
      <c r="A45" s="43" t="s">
        <v>76</v>
      </c>
      <c r="B45" s="44">
        <v>3925.6</v>
      </c>
      <c r="C45" s="43" t="s">
        <v>77</v>
      </c>
      <c r="D45" s="44">
        <v>10</v>
      </c>
    </row>
    <row r="46" spans="1:4" s="6" customFormat="1" ht="28.5" outlineLevel="2" x14ac:dyDescent="0.25">
      <c r="A46" s="2" t="s">
        <v>19</v>
      </c>
      <c r="B46" s="28">
        <v>0</v>
      </c>
      <c r="C46" s="15"/>
      <c r="D46" s="29"/>
    </row>
    <row r="47" spans="1:4" s="6" customFormat="1" ht="28.5" outlineLevel="2" x14ac:dyDescent="0.25">
      <c r="A47" s="2" t="s">
        <v>20</v>
      </c>
      <c r="B47" s="28">
        <v>0</v>
      </c>
      <c r="C47" s="15"/>
      <c r="D47" s="29"/>
    </row>
    <row r="48" spans="1:4" s="6" customFormat="1" ht="14.25" customHeight="1" outlineLevel="2" x14ac:dyDescent="0.25">
      <c r="A48" s="2" t="s">
        <v>21</v>
      </c>
      <c r="B48" s="28">
        <v>0</v>
      </c>
      <c r="C48" s="15"/>
      <c r="D48" s="29"/>
    </row>
    <row r="49" spans="1:4" s="6" customFormat="1" ht="28.5" outlineLevel="2" x14ac:dyDescent="0.25">
      <c r="A49" s="2" t="s">
        <v>22</v>
      </c>
      <c r="B49" s="28">
        <v>0</v>
      </c>
      <c r="C49" s="15"/>
      <c r="D49" s="29"/>
    </row>
    <row r="50" spans="1:4" s="6" customFormat="1" ht="29.25" outlineLevel="2" thickBot="1" x14ac:dyDescent="0.3">
      <c r="A50" s="2" t="s">
        <v>23</v>
      </c>
      <c r="B50" s="28">
        <f>B51+B52</f>
        <v>4142.63</v>
      </c>
      <c r="C50" s="15"/>
      <c r="D50" s="29"/>
    </row>
    <row r="51" spans="1:4" s="41" customFormat="1" ht="15.75" thickBot="1" x14ac:dyDescent="0.3">
      <c r="A51" s="43" t="s">
        <v>66</v>
      </c>
      <c r="B51" s="44">
        <v>1914.66</v>
      </c>
      <c r="C51" s="43" t="s">
        <v>3</v>
      </c>
      <c r="D51" s="44">
        <v>6962.4</v>
      </c>
    </row>
    <row r="52" spans="1:4" s="41" customFormat="1" ht="15.75" thickBot="1" x14ac:dyDescent="0.3">
      <c r="A52" s="43" t="s">
        <v>67</v>
      </c>
      <c r="B52" s="44">
        <v>2227.9699999999998</v>
      </c>
      <c r="C52" s="43" t="s">
        <v>3</v>
      </c>
      <c r="D52" s="44">
        <v>6962.4</v>
      </c>
    </row>
    <row r="53" spans="1:4" s="6" customFormat="1" ht="29.25" outlineLevel="2" thickBot="1" x14ac:dyDescent="0.3">
      <c r="A53" s="2" t="s">
        <v>15</v>
      </c>
      <c r="B53" s="28">
        <f>B54+B55</f>
        <v>14676.740000000002</v>
      </c>
      <c r="C53" s="15"/>
      <c r="D53" s="29"/>
    </row>
    <row r="54" spans="1:4" s="41" customFormat="1" ht="15.75" thickBot="1" x14ac:dyDescent="0.3">
      <c r="A54" s="43" t="s">
        <v>64</v>
      </c>
      <c r="B54" s="44">
        <v>7018.1</v>
      </c>
      <c r="C54" s="43" t="s">
        <v>3</v>
      </c>
      <c r="D54" s="44">
        <v>6962.4</v>
      </c>
    </row>
    <row r="55" spans="1:4" s="41" customFormat="1" ht="15.75" thickBot="1" x14ac:dyDescent="0.3">
      <c r="A55" s="43" t="s">
        <v>65</v>
      </c>
      <c r="B55" s="44">
        <v>7658.64</v>
      </c>
      <c r="C55" s="43" t="s">
        <v>3</v>
      </c>
      <c r="D55" s="44">
        <v>6962.4</v>
      </c>
    </row>
    <row r="56" spans="1:4" s="6" customFormat="1" ht="43.5" outlineLevel="2" thickBot="1" x14ac:dyDescent="0.3">
      <c r="A56" s="2" t="s">
        <v>16</v>
      </c>
      <c r="B56" s="28">
        <f>B57</f>
        <v>1178.5999999999999</v>
      </c>
      <c r="C56" s="15"/>
      <c r="D56" s="29"/>
    </row>
    <row r="57" spans="1:4" s="41" customFormat="1" ht="15.75" thickBot="1" x14ac:dyDescent="0.3">
      <c r="A57" s="43" t="s">
        <v>49</v>
      </c>
      <c r="B57" s="44">
        <v>1178.5999999999999</v>
      </c>
      <c r="C57" s="43" t="s">
        <v>3</v>
      </c>
      <c r="D57" s="44">
        <v>710</v>
      </c>
    </row>
    <row r="58" spans="1:4" s="6" customFormat="1" ht="57.75" outlineLevel="2" thickBot="1" x14ac:dyDescent="0.3">
      <c r="A58" s="2" t="s">
        <v>17</v>
      </c>
      <c r="B58" s="28">
        <f>SUM(B59:B63)</f>
        <v>45168.740000000005</v>
      </c>
      <c r="C58" s="15"/>
      <c r="D58" s="29"/>
    </row>
    <row r="59" spans="1:4" s="41" customFormat="1" ht="15.75" thickBot="1" x14ac:dyDescent="0.3">
      <c r="A59" s="43" t="s">
        <v>52</v>
      </c>
      <c r="B59" s="44">
        <v>118.36</v>
      </c>
      <c r="C59" s="43" t="s">
        <v>3</v>
      </c>
      <c r="D59" s="44">
        <v>6962.4</v>
      </c>
    </row>
    <row r="60" spans="1:4" s="41" customFormat="1" ht="15.75" thickBot="1" x14ac:dyDescent="0.3">
      <c r="A60" s="43" t="s">
        <v>53</v>
      </c>
      <c r="B60" s="44">
        <v>118.36</v>
      </c>
      <c r="C60" s="43" t="s">
        <v>3</v>
      </c>
      <c r="D60" s="44">
        <v>6962.4</v>
      </c>
    </row>
    <row r="61" spans="1:4" s="41" customFormat="1" ht="15.75" thickBot="1" x14ac:dyDescent="0.3">
      <c r="A61" s="43" t="s">
        <v>63</v>
      </c>
      <c r="B61" s="44">
        <v>600.32000000000005</v>
      </c>
      <c r="C61" s="43" t="s">
        <v>3</v>
      </c>
      <c r="D61" s="44">
        <v>112</v>
      </c>
    </row>
    <row r="62" spans="1:4" s="41" customFormat="1" ht="15.75" thickBot="1" x14ac:dyDescent="0.3">
      <c r="A62" s="43" t="s">
        <v>70</v>
      </c>
      <c r="B62" s="44">
        <v>21007.66</v>
      </c>
      <c r="C62" s="43" t="s">
        <v>3</v>
      </c>
      <c r="D62" s="44">
        <v>6965.4</v>
      </c>
    </row>
    <row r="63" spans="1:4" s="41" customFormat="1" ht="15.75" thickBot="1" x14ac:dyDescent="0.3">
      <c r="A63" s="43" t="s">
        <v>71</v>
      </c>
      <c r="B63" s="44">
        <v>23324.04</v>
      </c>
      <c r="C63" s="43" t="s">
        <v>3</v>
      </c>
      <c r="D63" s="44">
        <v>6962.4</v>
      </c>
    </row>
    <row r="64" spans="1:4" s="38" customFormat="1" ht="30" customHeight="1" outlineLevel="2" x14ac:dyDescent="0.25">
      <c r="A64" s="39" t="s">
        <v>26</v>
      </c>
      <c r="B64" s="40">
        <f>B65</f>
        <v>1740</v>
      </c>
      <c r="C64" s="39"/>
      <c r="D64" s="39"/>
    </row>
    <row r="65" spans="1:5" s="6" customFormat="1" ht="48" customHeight="1" outlineLevel="2" x14ac:dyDescent="0.25">
      <c r="A65" s="8" t="s">
        <v>27</v>
      </c>
      <c r="B65" s="30">
        <f>D65*5*12</f>
        <v>1740</v>
      </c>
      <c r="C65" s="9" t="s">
        <v>4</v>
      </c>
      <c r="D65" s="30">
        <v>29</v>
      </c>
    </row>
    <row r="66" spans="1:5" s="6" customFormat="1" outlineLevel="2" x14ac:dyDescent="0.25">
      <c r="A66" s="16" t="s">
        <v>46</v>
      </c>
      <c r="B66" s="28">
        <f>B14++B17+B20+B21+B22+B31+B46+B47+B49+B50+B53+B56+B58</f>
        <v>196419.94</v>
      </c>
      <c r="C66" s="15" t="s">
        <v>32</v>
      </c>
      <c r="D66" s="29"/>
    </row>
    <row r="67" spans="1:5" s="6" customFormat="1" outlineLevel="2" x14ac:dyDescent="0.25">
      <c r="A67" s="16" t="s">
        <v>47</v>
      </c>
      <c r="B67" s="28">
        <f>B66*1.2+B64</f>
        <v>237443.92799999999</v>
      </c>
      <c r="C67" s="15" t="s">
        <v>32</v>
      </c>
      <c r="D67" s="29"/>
    </row>
    <row r="68" spans="1:5" s="6" customFormat="1" outlineLevel="2" x14ac:dyDescent="0.25">
      <c r="A68" s="16" t="s">
        <v>48</v>
      </c>
      <c r="B68" s="28">
        <f>B6+B9-B67+B4</f>
        <v>185774.74160000004</v>
      </c>
      <c r="C68" s="15" t="s">
        <v>32</v>
      </c>
      <c r="D68" s="29"/>
    </row>
    <row r="69" spans="1:5" s="6" customFormat="1" outlineLevel="2" x14ac:dyDescent="0.25">
      <c r="A69" s="17"/>
      <c r="B69" s="31"/>
      <c r="C69" s="18"/>
      <c r="D69" s="31"/>
    </row>
    <row r="70" spans="1:5" s="6" customFormat="1" outlineLevel="2" x14ac:dyDescent="0.25">
      <c r="A70" s="17"/>
      <c r="B70" s="31"/>
      <c r="C70" s="18"/>
      <c r="D70" s="31"/>
    </row>
    <row r="71" spans="1:5" x14ac:dyDescent="0.25">
      <c r="A71" s="12"/>
      <c r="B71" s="32"/>
      <c r="C71" s="14"/>
      <c r="D71" s="33"/>
    </row>
    <row r="72" spans="1:5" x14ac:dyDescent="0.25">
      <c r="A72" s="19"/>
      <c r="B72" s="34"/>
      <c r="C72" s="20"/>
      <c r="D72" s="34"/>
    </row>
    <row r="73" spans="1:5" s="6" customFormat="1" outlineLevel="2" x14ac:dyDescent="0.25">
      <c r="A73" s="17"/>
      <c r="B73" s="31"/>
      <c r="C73" s="18"/>
      <c r="D73" s="31"/>
    </row>
    <row r="74" spans="1:5" x14ac:dyDescent="0.25">
      <c r="A74" s="12"/>
      <c r="B74" s="32"/>
      <c r="C74" s="14"/>
      <c r="D74" s="33"/>
      <c r="E74" s="5"/>
    </row>
    <row r="75" spans="1:5" ht="16.5" customHeight="1" x14ac:dyDescent="0.25">
      <c r="A75" s="12"/>
      <c r="B75" s="32"/>
      <c r="C75" s="14"/>
      <c r="D75" s="33"/>
    </row>
    <row r="76" spans="1:5" x14ac:dyDescent="0.25">
      <c r="A76" s="12"/>
      <c r="B76" s="32"/>
      <c r="C76" s="14"/>
      <c r="D76" s="33"/>
    </row>
    <row r="77" spans="1:5" x14ac:dyDescent="0.25">
      <c r="A77" s="12"/>
      <c r="B77" s="32"/>
      <c r="C77" s="13"/>
      <c r="D77" s="33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68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2022-10-31T04:40:14Z</cp:lastPrinted>
  <dcterms:created xsi:type="dcterms:W3CDTF">2016-03-18T02:51:51Z</dcterms:created>
  <dcterms:modified xsi:type="dcterms:W3CDTF">2023-03-09T00:57:43Z</dcterms:modified>
</cp:coreProperties>
</file>